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P:\DAF\SACP\UCP\1 Marchés\CHALONS\CH26.34 Travaux amphi\1.DCE\L01 - DEMOLITION_GO_ELECTRICITE\"/>
    </mc:Choice>
  </mc:AlternateContent>
  <xr:revisionPtr revIDLastSave="0" documentId="13_ncr:1_{2AA05AD5-65A2-44FA-A489-2CC2D2A237AC}" xr6:coauthVersionLast="47" xr6:coauthVersionMax="47" xr10:uidLastSave="{00000000-0000-0000-0000-000000000000}"/>
  <bookViews>
    <workbookView xWindow="-110" yWindow="-110" windowWidth="19420" windowHeight="10300" xr2:uid="{2773378A-4671-4319-9E65-989BDF7AAA0F}"/>
  </bookViews>
  <sheets>
    <sheet name="L01 - AVEC PSO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9" i="2" l="1"/>
  <c r="F48" i="2"/>
  <c r="F47" i="2"/>
  <c r="F50" i="2" s="1"/>
  <c r="F46" i="2"/>
  <c r="F45" i="2"/>
  <c r="F36" i="2"/>
  <c r="F37" i="2" s="1"/>
  <c r="F39" i="2" s="1"/>
  <c r="F26" i="2"/>
  <c r="F25" i="2"/>
  <c r="F24" i="2"/>
  <c r="F23" i="2"/>
  <c r="F22" i="2"/>
  <c r="F27" i="2" s="1"/>
  <c r="F21" i="2"/>
  <c r="F20" i="2"/>
  <c r="F19" i="2"/>
  <c r="F18" i="2"/>
  <c r="F17" i="2"/>
  <c r="F14" i="2"/>
  <c r="F13" i="2"/>
  <c r="F12" i="2"/>
  <c r="F11" i="2"/>
  <c r="F10" i="2"/>
  <c r="F9" i="2"/>
  <c r="F15" i="2" s="1"/>
  <c r="F5" i="2"/>
  <c r="F6" i="2" s="1"/>
  <c r="F29" i="2" l="1"/>
  <c r="F52" i="2"/>
  <c r="F30" i="2"/>
  <c r="F31" i="2" s="1"/>
  <c r="F40" i="2"/>
  <c r="F41" i="2" s="1"/>
  <c r="F53" i="2" l="1"/>
  <c r="F54" i="2" s="1"/>
</calcChain>
</file>

<file path=xl/sharedStrings.xml><?xml version="1.0" encoding="utf-8"?>
<sst xmlns="http://schemas.openxmlformats.org/spreadsheetml/2006/main" count="97" uniqueCount="55">
  <si>
    <t>Estimation financière établie dans les conditions économiques du mois M0 de maîtrise d'œuvre</t>
  </si>
  <si>
    <t xml:space="preserve"> DÉMOLITIONS - GROS ŒUVRE - ELECTRICITE</t>
  </si>
  <si>
    <t>DÉSIGNATION  DES  OUVRAGES</t>
  </si>
  <si>
    <t>UNITÉ</t>
  </si>
  <si>
    <t>QUANTITÉ</t>
  </si>
  <si>
    <t>P.U.
en € H.T.</t>
  </si>
  <si>
    <t>TOTAL
en € H.T.</t>
  </si>
  <si>
    <t>1.1 - DÉMOLITIONS</t>
  </si>
  <si>
    <t>1.1.1</t>
  </si>
  <si>
    <t>1.1.2</t>
  </si>
  <si>
    <t>Démontage / remontage des marches en bois de l'amphithéâtre</t>
  </si>
  <si>
    <t>ens</t>
  </si>
  <si>
    <t>SOUS TOTAL</t>
  </si>
  <si>
    <t>1.1 - GROS ŒUVRE ET INSTALLATIONS NECESSAIRES AU CHANTIER</t>
  </si>
  <si>
    <t>Installations de chantier</t>
  </si>
  <si>
    <t>1.1.1.1</t>
  </si>
  <si>
    <t>Base vie (mobiliers à prévoir pour aménagement dans des locaux mis à disposition par la MOA)</t>
  </si>
  <si>
    <t>1.1.1.2</t>
  </si>
  <si>
    <t>Signalisation</t>
  </si>
  <si>
    <t>1.1.3</t>
  </si>
  <si>
    <t>Saignée dans dalle béton</t>
  </si>
  <si>
    <t>1.1.4</t>
  </si>
  <si>
    <t>Reconstitution d'une dalle béton</t>
  </si>
  <si>
    <t>1.1.5</t>
  </si>
  <si>
    <t xml:space="preserve">Echafaudage intérieur </t>
  </si>
  <si>
    <t>1.1.6</t>
  </si>
  <si>
    <t>Carottages, percements, scellements, calfeutrements</t>
  </si>
  <si>
    <t>1.1 - ELECTRICITE - COURANTS FORTS</t>
  </si>
  <si>
    <t>Coffret de chantier</t>
  </si>
  <si>
    <t>u</t>
  </si>
  <si>
    <t>Dépose des luminaires existants</t>
  </si>
  <si>
    <t>Consignation électrique des réseaux</t>
  </si>
  <si>
    <t>Liaisons équipotentielles</t>
  </si>
  <si>
    <t>Adaptation du TGBT existant</t>
  </si>
  <si>
    <t>Armoire divisionnaire</t>
  </si>
  <si>
    <t>1.1.7</t>
  </si>
  <si>
    <t>Distribution électrique</t>
  </si>
  <si>
    <t>ml</t>
  </si>
  <si>
    <t>1.1.8</t>
  </si>
  <si>
    <t>Spot orientable LED encastré pour amphithéâtre</t>
  </si>
  <si>
    <t>1.1.9</t>
  </si>
  <si>
    <t>Prise de courant 16A 2P+T</t>
  </si>
  <si>
    <t>1.1.10</t>
  </si>
  <si>
    <t>Raccordement des prises de courant</t>
  </si>
  <si>
    <t>Total Général en € HT</t>
  </si>
  <si>
    <t>TVA (20.00%)</t>
  </si>
  <si>
    <t>Total Général en € TTC</t>
  </si>
  <si>
    <t>Adaptation de la baie informatique existante</t>
  </si>
  <si>
    <t>Baie informatique</t>
  </si>
  <si>
    <t>Fibre optique monomode</t>
  </si>
  <si>
    <t>Réseaux informatiques</t>
  </si>
  <si>
    <t>Installation des bornes Wifi fournies par la MOA</t>
  </si>
  <si>
    <t>Dépose du mobilier existant</t>
  </si>
  <si>
    <t>1.1 - PSE 1 : DÉMOLITIONS</t>
  </si>
  <si>
    <t>1.1 - PSE 2 : COURANTS FAIBLES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</si>
</sst>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@\ &quot;– DECOMPOSITION DU PRIX GLOBAL ET FORFAITAIRE&quot;"/>
    <numFmt numFmtId="165" formatCode="#,##0.00;[Red]\ \-\ #,##0.00;&quot;-&quot;"/>
    <numFmt numFmtId="166" formatCode="#,##0.00\ [$ -40C];[Red]\ \-\ #,##0.00\ [$ -40C];&quot;-&quot;??\ [$ -40C]"/>
  </numFmts>
  <fonts count="10">
    <font>
      <sz val="11"/>
      <color theme="1"/>
      <name val="Calibri"/>
      <family val="2"/>
      <scheme val="minor"/>
    </font>
    <font>
      <sz val="24"/>
      <color theme="0"/>
      <name val="Space Grotesk"/>
    </font>
    <font>
      <b/>
      <sz val="11"/>
      <name val="DM Sans"/>
    </font>
    <font>
      <b/>
      <sz val="11"/>
      <color rgb="FF000000"/>
      <name val="Calibri"/>
      <family val="2"/>
    </font>
    <font>
      <b/>
      <sz val="10"/>
      <color theme="0"/>
      <name val="DM Sans"/>
    </font>
    <font>
      <b/>
      <sz val="11"/>
      <color rgb="FF44668B"/>
      <name val="DM Sans"/>
    </font>
    <font>
      <sz val="10.5"/>
      <name val="DM Sans"/>
    </font>
    <font>
      <b/>
      <sz val="10.5"/>
      <color theme="0"/>
      <name val="DM Sans"/>
    </font>
    <font>
      <b/>
      <sz val="11"/>
      <color theme="0"/>
      <name val="DM Sans"/>
    </font>
    <font>
      <sz val="11"/>
      <color theme="0"/>
      <name val="DM Sans"/>
    </font>
  </fonts>
  <fills count="3">
    <fill>
      <patternFill patternType="none"/>
    </fill>
    <fill>
      <patternFill patternType="gray125"/>
    </fill>
    <fill>
      <patternFill patternType="solid">
        <fgColor rgb="FF44668B"/>
        <bgColor indexed="64"/>
      </patternFill>
    </fill>
  </fills>
  <borders count="24">
    <border>
      <left/>
      <right/>
      <top/>
      <bottom/>
      <diagonal/>
    </border>
    <border>
      <left style="medium">
        <color rgb="FF44668B"/>
      </left>
      <right/>
      <top style="medium">
        <color rgb="FF44668B"/>
      </top>
      <bottom/>
      <diagonal/>
    </border>
    <border>
      <left/>
      <right/>
      <top style="medium">
        <color rgb="FF44668B"/>
      </top>
      <bottom/>
      <diagonal/>
    </border>
    <border>
      <left/>
      <right style="medium">
        <color rgb="FF44668B"/>
      </right>
      <top style="medium">
        <color rgb="FF44668B"/>
      </top>
      <bottom/>
      <diagonal/>
    </border>
    <border>
      <left style="medium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medium">
        <color rgb="FF44668B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medium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 style="medium">
        <color rgb="FF44668B"/>
      </right>
      <top style="hair">
        <color indexed="64"/>
      </top>
      <bottom style="medium">
        <color rgb="FF44668B"/>
      </bottom>
      <diagonal/>
    </border>
    <border>
      <left style="thin">
        <color rgb="FF44668B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rgb="FF44668B"/>
      </right>
      <top style="hair">
        <color indexed="64"/>
      </top>
      <bottom style="hair">
        <color indexed="64"/>
      </bottom>
      <diagonal/>
    </border>
    <border>
      <left style="thin">
        <color rgb="FF44668B"/>
      </left>
      <right style="thin">
        <color rgb="FF44668B"/>
      </right>
      <top style="hair">
        <color indexed="64"/>
      </top>
      <bottom/>
      <diagonal/>
    </border>
    <border>
      <left style="medium">
        <color rgb="FF44668B"/>
      </left>
      <right/>
      <top style="medium">
        <color rgb="FF44668B"/>
      </top>
      <bottom style="hair">
        <color indexed="64"/>
      </bottom>
      <diagonal/>
    </border>
    <border>
      <left/>
      <right/>
      <top style="medium">
        <color rgb="FF44668B"/>
      </top>
      <bottom style="hair">
        <color indexed="64"/>
      </bottom>
      <diagonal/>
    </border>
    <border>
      <left/>
      <right style="medium">
        <color rgb="FF44668B"/>
      </right>
      <top style="medium">
        <color rgb="FF44668B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hair">
        <color indexed="64"/>
      </bottom>
      <diagonal/>
    </border>
    <border>
      <left style="medium">
        <color rgb="FF44668B"/>
      </left>
      <right/>
      <top style="hair">
        <color indexed="64"/>
      </top>
      <bottom style="medium">
        <color rgb="FF44668B"/>
      </bottom>
      <diagonal/>
    </border>
    <border>
      <left/>
      <right/>
      <top style="hair">
        <color indexed="64"/>
      </top>
      <bottom style="medium">
        <color rgb="FF44668B"/>
      </bottom>
      <diagonal/>
    </border>
    <border>
      <left/>
      <right style="medium">
        <color rgb="FF44668B"/>
      </right>
      <top style="hair">
        <color indexed="64"/>
      </top>
      <bottom style="medium">
        <color rgb="FF44668B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0" xfId="0" applyFont="1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center"/>
    </xf>
    <xf numFmtId="165" fontId="5" fillId="0" borderId="5" xfId="0" applyNumberFormat="1" applyFont="1" applyBorder="1" applyAlignment="1">
      <alignment horizontal="left" vertical="center"/>
    </xf>
    <xf numFmtId="165" fontId="5" fillId="0" borderId="6" xfId="0" applyNumberFormat="1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/>
    </xf>
    <xf numFmtId="165" fontId="6" fillId="0" borderId="8" xfId="0" applyNumberFormat="1" applyFont="1" applyBorder="1" applyAlignment="1">
      <alignment horizontal="center" vertical="center"/>
    </xf>
    <xf numFmtId="165" fontId="6" fillId="0" borderId="9" xfId="0" applyNumberFormat="1" applyFont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top" wrapText="1"/>
    </xf>
    <xf numFmtId="0" fontId="7" fillId="2" borderId="11" xfId="0" applyFont="1" applyFill="1" applyBorder="1" applyAlignment="1">
      <alignment horizontal="center" vertical="center"/>
    </xf>
    <xf numFmtId="165" fontId="7" fillId="2" borderId="1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6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center" vertical="center"/>
    </xf>
    <xf numFmtId="165" fontId="6" fillId="0" borderId="16" xfId="0" applyNumberFormat="1" applyFont="1" applyBorder="1" applyAlignment="1">
      <alignment horizontal="center" vertical="center"/>
    </xf>
    <xf numFmtId="166" fontId="8" fillId="2" borderId="19" xfId="0" applyNumberFormat="1" applyFont="1" applyFill="1" applyBorder="1" applyAlignment="1">
      <alignment horizontal="right" vertical="center" shrinkToFit="1"/>
    </xf>
    <xf numFmtId="166" fontId="9" fillId="2" borderId="15" xfId="0" applyNumberFormat="1" applyFont="1" applyFill="1" applyBorder="1" applyAlignment="1">
      <alignment horizontal="right" vertical="center" shrinkToFit="1"/>
    </xf>
    <xf numFmtId="166" fontId="8" fillId="2" borderId="23" xfId="0" applyNumberFormat="1" applyFont="1" applyFill="1" applyBorder="1" applyAlignment="1">
      <alignment horizontal="right" vertical="center" shrinkToFit="1"/>
    </xf>
    <xf numFmtId="0" fontId="7" fillId="2" borderId="11" xfId="0" applyFont="1" applyFill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 shrinkToFit="1"/>
    </xf>
    <xf numFmtId="0" fontId="8" fillId="2" borderId="18" xfId="0" applyFont="1" applyFill="1" applyBorder="1" applyAlignment="1">
      <alignment horizontal="left" vertical="center" shrinkToFit="1"/>
    </xf>
    <xf numFmtId="0" fontId="9" fillId="2" borderId="20" xfId="0" applyFont="1" applyFill="1" applyBorder="1" applyAlignment="1">
      <alignment horizontal="left" vertical="center" shrinkToFit="1"/>
    </xf>
    <xf numFmtId="0" fontId="9" fillId="2" borderId="14" xfId="0" applyFont="1" applyFill="1" applyBorder="1" applyAlignment="1">
      <alignment horizontal="left" vertical="center" shrinkToFit="1"/>
    </xf>
    <xf numFmtId="0" fontId="8" fillId="2" borderId="21" xfId="0" applyFont="1" applyFill="1" applyBorder="1" applyAlignment="1">
      <alignment horizontal="left" vertical="center" shrinkToFit="1"/>
    </xf>
    <xf numFmtId="0" fontId="8" fillId="2" borderId="22" xfId="0" applyFont="1" applyFill="1" applyBorder="1" applyAlignment="1">
      <alignment horizontal="left" vertical="center" shrinkToFit="1"/>
    </xf>
    <xf numFmtId="0" fontId="1" fillId="2" borderId="0" xfId="0" applyFont="1" applyFill="1" applyAlignment="1">
      <alignment horizontal="center" vertical="center" shrinkToFit="1"/>
    </xf>
    <xf numFmtId="49" fontId="2" fillId="0" borderId="0" xfId="0" applyNumberFormat="1" applyFont="1" applyAlignment="1">
      <alignment horizontal="center" vertical="center" shrinkToFit="1"/>
    </xf>
    <xf numFmtId="164" fontId="2" fillId="0" borderId="0" xfId="0" applyNumberFormat="1" applyFont="1" applyAlignment="1">
      <alignment horizontal="center" vertical="center" shrinkToFi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FC97FC-DC0C-42E5-B5E0-44EB55642980}">
  <sheetPr>
    <pageSetUpPr fitToPage="1"/>
  </sheetPr>
  <dimension ref="A1:J54"/>
  <sheetViews>
    <sheetView tabSelected="1" workbookViewId="0">
      <selection activeCell="H5" sqref="H5"/>
    </sheetView>
  </sheetViews>
  <sheetFormatPr baseColWidth="10" defaultColWidth="8.81640625" defaultRowHeight="14.5" outlineLevelRow="1"/>
  <cols>
    <col min="1" max="1" width="9.54296875" customWidth="1"/>
    <col min="2" max="2" width="48.54296875" customWidth="1"/>
    <col min="3" max="3" width="6.54296875" customWidth="1"/>
    <col min="4" max="5" width="12.54296875" customWidth="1"/>
    <col min="6" max="6" width="18.54296875" customWidth="1"/>
  </cols>
  <sheetData>
    <row r="1" spans="1:10" ht="40" customHeight="1">
      <c r="A1" s="33" t="s">
        <v>0</v>
      </c>
      <c r="B1" s="33"/>
      <c r="C1" s="33"/>
      <c r="D1" s="33"/>
      <c r="E1" s="33"/>
      <c r="F1" s="33"/>
    </row>
    <row r="2" spans="1:10" s="1" customFormat="1" ht="40" customHeight="1" thickBot="1">
      <c r="A2" s="34" t="s">
        <v>1</v>
      </c>
      <c r="B2" s="35"/>
      <c r="C2" s="35"/>
      <c r="D2" s="35"/>
      <c r="E2" s="35"/>
      <c r="F2" s="35"/>
    </row>
    <row r="3" spans="1:10" s="1" customFormat="1" ht="30" customHeight="1" thickBot="1">
      <c r="A3" s="36" t="s">
        <v>2</v>
      </c>
      <c r="B3" s="37"/>
      <c r="C3" s="2" t="s">
        <v>3</v>
      </c>
      <c r="D3" s="2" t="s">
        <v>4</v>
      </c>
      <c r="E3" s="2" t="s">
        <v>5</v>
      </c>
      <c r="F3" s="3" t="s">
        <v>6</v>
      </c>
    </row>
    <row r="4" spans="1:10" ht="15">
      <c r="A4" s="4" t="s">
        <v>7</v>
      </c>
      <c r="B4" s="5"/>
      <c r="C4" s="6"/>
      <c r="D4" s="6"/>
      <c r="E4" s="7"/>
      <c r="F4" s="8"/>
    </row>
    <row r="5" spans="1:10" ht="29" outlineLevel="1">
      <c r="A5" s="9" t="s">
        <v>9</v>
      </c>
      <c r="B5" s="10" t="s">
        <v>10</v>
      </c>
      <c r="C5" s="11" t="s">
        <v>11</v>
      </c>
      <c r="D5" s="11"/>
      <c r="E5" s="12"/>
      <c r="F5" s="13">
        <f t="shared" ref="F5" si="0">(D5*E5)</f>
        <v>0</v>
      </c>
    </row>
    <row r="6" spans="1:10" ht="15" thickBot="1">
      <c r="A6" s="14"/>
      <c r="B6" s="15"/>
      <c r="C6" s="16"/>
      <c r="D6" s="25" t="s">
        <v>12</v>
      </c>
      <c r="E6" s="26"/>
      <c r="F6" s="17">
        <f>SUBTOTAL(9, F4:F5)</f>
        <v>0</v>
      </c>
    </row>
    <row r="7" spans="1:10" ht="15">
      <c r="A7" s="4" t="s">
        <v>13</v>
      </c>
      <c r="B7" s="5"/>
      <c r="C7" s="6"/>
      <c r="D7" s="6"/>
      <c r="E7" s="7"/>
      <c r="F7" s="8"/>
    </row>
    <row r="8" spans="1:10">
      <c r="A8" s="9" t="s">
        <v>8</v>
      </c>
      <c r="B8" s="38" t="s">
        <v>14</v>
      </c>
      <c r="C8" s="39"/>
      <c r="D8" s="39"/>
      <c r="E8" s="39"/>
      <c r="F8" s="40"/>
    </row>
    <row r="9" spans="1:10" ht="29">
      <c r="A9" s="9" t="s">
        <v>15</v>
      </c>
      <c r="B9" s="10" t="s">
        <v>16</v>
      </c>
      <c r="C9" s="11" t="s">
        <v>11</v>
      </c>
      <c r="D9" s="11"/>
      <c r="E9" s="12"/>
      <c r="F9" s="13">
        <f t="shared" ref="F9:F14" si="1">(D9*E9)</f>
        <v>0</v>
      </c>
    </row>
    <row r="10" spans="1:10">
      <c r="A10" s="9" t="s">
        <v>17</v>
      </c>
      <c r="B10" s="10" t="s">
        <v>18</v>
      </c>
      <c r="C10" s="11" t="s">
        <v>11</v>
      </c>
      <c r="D10" s="11"/>
      <c r="E10" s="12"/>
      <c r="F10" s="13">
        <f t="shared" si="1"/>
        <v>0</v>
      </c>
    </row>
    <row r="11" spans="1:10">
      <c r="A11" s="9" t="s">
        <v>19</v>
      </c>
      <c r="B11" s="10" t="s">
        <v>20</v>
      </c>
      <c r="C11" s="11" t="s">
        <v>11</v>
      </c>
      <c r="D11" s="11"/>
      <c r="E11" s="12"/>
      <c r="F11" s="13">
        <f t="shared" si="1"/>
        <v>0</v>
      </c>
      <c r="J11" s="18"/>
    </row>
    <row r="12" spans="1:10">
      <c r="A12" s="9" t="s">
        <v>21</v>
      </c>
      <c r="B12" s="10" t="s">
        <v>22</v>
      </c>
      <c r="C12" s="11" t="s">
        <v>11</v>
      </c>
      <c r="D12" s="11"/>
      <c r="E12" s="12"/>
      <c r="F12" s="13">
        <f t="shared" si="1"/>
        <v>0</v>
      </c>
    </row>
    <row r="13" spans="1:10">
      <c r="A13" s="9" t="s">
        <v>23</v>
      </c>
      <c r="B13" s="10" t="s">
        <v>24</v>
      </c>
      <c r="C13" s="11" t="s">
        <v>11</v>
      </c>
      <c r="D13" s="11"/>
      <c r="E13" s="12"/>
      <c r="F13" s="13">
        <f t="shared" si="1"/>
        <v>0</v>
      </c>
    </row>
    <row r="14" spans="1:10" ht="16" customHeight="1">
      <c r="A14" s="9" t="s">
        <v>25</v>
      </c>
      <c r="B14" s="10" t="s">
        <v>26</v>
      </c>
      <c r="C14" s="11" t="s">
        <v>11</v>
      </c>
      <c r="D14" s="11"/>
      <c r="E14" s="12"/>
      <c r="F14" s="13">
        <f t="shared" si="1"/>
        <v>0</v>
      </c>
    </row>
    <row r="15" spans="1:10" ht="15" thickBot="1">
      <c r="A15" s="14"/>
      <c r="B15" s="15"/>
      <c r="C15" s="16"/>
      <c r="D15" s="25" t="s">
        <v>12</v>
      </c>
      <c r="E15" s="26"/>
      <c r="F15" s="17">
        <f>SUBTOTAL(9, F7:F14)</f>
        <v>0</v>
      </c>
    </row>
    <row r="16" spans="1:10" ht="15">
      <c r="A16" s="4" t="s">
        <v>27</v>
      </c>
      <c r="B16" s="5"/>
      <c r="C16" s="6"/>
      <c r="D16" s="6"/>
      <c r="E16" s="7"/>
      <c r="F16" s="8"/>
    </row>
    <row r="17" spans="1:6">
      <c r="A17" s="9" t="s">
        <v>8</v>
      </c>
      <c r="B17" s="10" t="s">
        <v>28</v>
      </c>
      <c r="C17" s="11" t="s">
        <v>29</v>
      </c>
      <c r="D17" s="11"/>
      <c r="E17" s="12"/>
      <c r="F17" s="13">
        <f t="shared" ref="F17:F26" si="2">(D17*E17)</f>
        <v>0</v>
      </c>
    </row>
    <row r="18" spans="1:6">
      <c r="A18" s="9" t="s">
        <v>9</v>
      </c>
      <c r="B18" s="10" t="s">
        <v>30</v>
      </c>
      <c r="C18" s="11" t="s">
        <v>29</v>
      </c>
      <c r="D18" s="11"/>
      <c r="E18" s="12"/>
      <c r="F18" s="13">
        <f t="shared" si="2"/>
        <v>0</v>
      </c>
    </row>
    <row r="19" spans="1:6">
      <c r="A19" s="9" t="s">
        <v>19</v>
      </c>
      <c r="B19" s="10" t="s">
        <v>31</v>
      </c>
      <c r="C19" s="11" t="s">
        <v>11</v>
      </c>
      <c r="D19" s="11"/>
      <c r="E19" s="12"/>
      <c r="F19" s="13">
        <f t="shared" si="2"/>
        <v>0</v>
      </c>
    </row>
    <row r="20" spans="1:6">
      <c r="A20" s="9" t="s">
        <v>21</v>
      </c>
      <c r="B20" s="10" t="s">
        <v>32</v>
      </c>
      <c r="C20" s="11" t="s">
        <v>11</v>
      </c>
      <c r="D20" s="11"/>
      <c r="E20" s="12"/>
      <c r="F20" s="13">
        <f t="shared" si="2"/>
        <v>0</v>
      </c>
    </row>
    <row r="21" spans="1:6">
      <c r="A21" s="9" t="s">
        <v>23</v>
      </c>
      <c r="B21" s="10" t="s">
        <v>33</v>
      </c>
      <c r="C21" s="11" t="s">
        <v>11</v>
      </c>
      <c r="D21" s="11"/>
      <c r="E21" s="12"/>
      <c r="F21" s="13">
        <f t="shared" si="2"/>
        <v>0</v>
      </c>
    </row>
    <row r="22" spans="1:6">
      <c r="A22" s="9" t="s">
        <v>25</v>
      </c>
      <c r="B22" s="10" t="s">
        <v>34</v>
      </c>
      <c r="C22" s="11" t="s">
        <v>11</v>
      </c>
      <c r="D22" s="11"/>
      <c r="E22" s="12"/>
      <c r="F22" s="13">
        <f t="shared" si="2"/>
        <v>0</v>
      </c>
    </row>
    <row r="23" spans="1:6">
      <c r="A23" s="9" t="s">
        <v>35</v>
      </c>
      <c r="B23" s="10" t="s">
        <v>36</v>
      </c>
      <c r="C23" s="11" t="s">
        <v>37</v>
      </c>
      <c r="D23" s="11"/>
      <c r="E23" s="12"/>
      <c r="F23" s="13">
        <f t="shared" si="2"/>
        <v>0</v>
      </c>
    </row>
    <row r="24" spans="1:6">
      <c r="A24" s="9" t="s">
        <v>38</v>
      </c>
      <c r="B24" s="10" t="s">
        <v>39</v>
      </c>
      <c r="C24" s="11" t="s">
        <v>29</v>
      </c>
      <c r="D24" s="11"/>
      <c r="E24" s="12"/>
      <c r="F24" s="13">
        <f t="shared" si="2"/>
        <v>0</v>
      </c>
    </row>
    <row r="25" spans="1:6">
      <c r="A25" s="9" t="s">
        <v>40</v>
      </c>
      <c r="B25" s="10" t="s">
        <v>41</v>
      </c>
      <c r="C25" s="11" t="s">
        <v>29</v>
      </c>
      <c r="D25" s="11"/>
      <c r="E25" s="12"/>
      <c r="F25" s="13">
        <f t="shared" si="2"/>
        <v>0</v>
      </c>
    </row>
    <row r="26" spans="1:6">
      <c r="A26" s="9" t="s">
        <v>42</v>
      </c>
      <c r="B26" s="19" t="s">
        <v>43</v>
      </c>
      <c r="C26" s="20" t="s">
        <v>29</v>
      </c>
      <c r="D26" s="20"/>
      <c r="E26" s="21"/>
      <c r="F26" s="13">
        <f t="shared" si="2"/>
        <v>0</v>
      </c>
    </row>
    <row r="27" spans="1:6" ht="15" thickBot="1">
      <c r="A27" s="14"/>
      <c r="B27" s="15"/>
      <c r="C27" s="16"/>
      <c r="D27" s="25" t="s">
        <v>12</v>
      </c>
      <c r="E27" s="26"/>
      <c r="F27" s="17">
        <f>SUBTOTAL(9, F16:F25)</f>
        <v>0</v>
      </c>
    </row>
    <row r="28" spans="1:6" ht="15" thickBot="1"/>
    <row r="29" spans="1:6" ht="15">
      <c r="C29" s="27" t="s">
        <v>44</v>
      </c>
      <c r="D29" s="28"/>
      <c r="E29" s="28"/>
      <c r="F29" s="22">
        <f>SUBTOTAL(9,F4:F27)</f>
        <v>0</v>
      </c>
    </row>
    <row r="30" spans="1:6" ht="15">
      <c r="C30" s="29" t="s">
        <v>45</v>
      </c>
      <c r="D30" s="30"/>
      <c r="E30" s="30"/>
      <c r="F30" s="23">
        <f>F29*0.2</f>
        <v>0</v>
      </c>
    </row>
    <row r="31" spans="1:6" ht="15.5" thickBot="1">
      <c r="C31" s="31" t="s">
        <v>46</v>
      </c>
      <c r="D31" s="32"/>
      <c r="E31" s="32"/>
      <c r="F31" s="24">
        <f>F29+F30</f>
        <v>0</v>
      </c>
    </row>
    <row r="34" spans="1:6" ht="15" thickBot="1"/>
    <row r="35" spans="1:6" ht="15">
      <c r="A35" s="4" t="s">
        <v>53</v>
      </c>
      <c r="B35" s="5"/>
      <c r="C35" s="6"/>
      <c r="D35" s="6"/>
      <c r="E35" s="7"/>
      <c r="F35" s="8"/>
    </row>
    <row r="36" spans="1:6">
      <c r="A36" s="9" t="s">
        <v>8</v>
      </c>
      <c r="B36" s="10" t="s">
        <v>52</v>
      </c>
      <c r="C36" s="11" t="s">
        <v>11</v>
      </c>
      <c r="D36" s="11"/>
      <c r="E36" s="12"/>
      <c r="F36" s="13">
        <f t="shared" ref="F36" si="3">(D36*E36)</f>
        <v>0</v>
      </c>
    </row>
    <row r="37" spans="1:6" ht="15" thickBot="1">
      <c r="A37" s="14"/>
      <c r="B37" s="15"/>
      <c r="C37" s="16"/>
      <c r="D37" s="25" t="s">
        <v>12</v>
      </c>
      <c r="E37" s="26"/>
      <c r="F37" s="17">
        <f>F36</f>
        <v>0</v>
      </c>
    </row>
    <row r="38" spans="1:6" ht="15" thickBot="1"/>
    <row r="39" spans="1:6" ht="15">
      <c r="C39" s="27" t="s">
        <v>44</v>
      </c>
      <c r="D39" s="28"/>
      <c r="E39" s="28"/>
      <c r="F39" s="22">
        <f>SUBTOTAL(9,F37)</f>
        <v>0</v>
      </c>
    </row>
    <row r="40" spans="1:6" ht="15">
      <c r="C40" s="29" t="s">
        <v>45</v>
      </c>
      <c r="D40" s="30"/>
      <c r="E40" s="30"/>
      <c r="F40" s="23">
        <f>F39*0.2</f>
        <v>0</v>
      </c>
    </row>
    <row r="41" spans="1:6" ht="15.5" thickBot="1">
      <c r="C41" s="31" t="s">
        <v>46</v>
      </c>
      <c r="D41" s="32"/>
      <c r="E41" s="32"/>
      <c r="F41" s="24">
        <f>F39+F40</f>
        <v>0</v>
      </c>
    </row>
    <row r="43" spans="1:6" ht="15" thickBot="1"/>
    <row r="44" spans="1:6" ht="15">
      <c r="A44" s="4" t="s">
        <v>54</v>
      </c>
      <c r="B44" s="5"/>
      <c r="C44" s="6"/>
      <c r="D44" s="6"/>
      <c r="E44" s="7"/>
      <c r="F44" s="8"/>
    </row>
    <row r="45" spans="1:6">
      <c r="A45" s="9" t="s">
        <v>8</v>
      </c>
      <c r="B45" s="10" t="s">
        <v>47</v>
      </c>
      <c r="C45" s="11" t="s">
        <v>11</v>
      </c>
      <c r="D45" s="11"/>
      <c r="E45" s="12"/>
      <c r="F45" s="13">
        <f t="shared" ref="F45:F49" si="4">(D45*E45)</f>
        <v>0</v>
      </c>
    </row>
    <row r="46" spans="1:6">
      <c r="A46" s="9" t="s">
        <v>9</v>
      </c>
      <c r="B46" s="10" t="s">
        <v>48</v>
      </c>
      <c r="C46" s="11" t="s">
        <v>11</v>
      </c>
      <c r="D46" s="11"/>
      <c r="E46" s="12"/>
      <c r="F46" s="13">
        <f t="shared" si="4"/>
        <v>0</v>
      </c>
    </row>
    <row r="47" spans="1:6">
      <c r="A47" s="9" t="s">
        <v>19</v>
      </c>
      <c r="B47" s="10" t="s">
        <v>49</v>
      </c>
      <c r="C47" s="11" t="s">
        <v>37</v>
      </c>
      <c r="D47" s="11"/>
      <c r="E47" s="12"/>
      <c r="F47" s="13">
        <f t="shared" si="4"/>
        <v>0</v>
      </c>
    </row>
    <row r="48" spans="1:6">
      <c r="A48" s="9" t="s">
        <v>21</v>
      </c>
      <c r="B48" s="10" t="s">
        <v>50</v>
      </c>
      <c r="C48" s="11" t="s">
        <v>11</v>
      </c>
      <c r="D48" s="11"/>
      <c r="E48" s="12"/>
      <c r="F48" s="13">
        <f t="shared" si="4"/>
        <v>0</v>
      </c>
    </row>
    <row r="49" spans="1:6">
      <c r="A49" s="9" t="s">
        <v>23</v>
      </c>
      <c r="B49" s="19" t="s">
        <v>51</v>
      </c>
      <c r="C49" s="20" t="s">
        <v>11</v>
      </c>
      <c r="D49" s="20"/>
      <c r="E49" s="21"/>
      <c r="F49" s="13">
        <f t="shared" si="4"/>
        <v>0</v>
      </c>
    </row>
    <row r="50" spans="1:6" ht="15" thickBot="1">
      <c r="A50" s="14"/>
      <c r="B50" s="15"/>
      <c r="C50" s="16"/>
      <c r="D50" s="25" t="s">
        <v>12</v>
      </c>
      <c r="E50" s="26"/>
      <c r="F50" s="17">
        <f>SUBTOTAL(9, F44:F48)</f>
        <v>0</v>
      </c>
    </row>
    <row r="51" spans="1:6" ht="15" thickBot="1"/>
    <row r="52" spans="1:6" ht="15">
      <c r="C52" s="27" t="s">
        <v>44</v>
      </c>
      <c r="D52" s="28"/>
      <c r="E52" s="28"/>
      <c r="F52" s="22">
        <f>SUBTOTAL(9,F45:F50)</f>
        <v>0</v>
      </c>
    </row>
    <row r="53" spans="1:6" ht="15">
      <c r="C53" s="29" t="s">
        <v>45</v>
      </c>
      <c r="D53" s="30"/>
      <c r="E53" s="30"/>
      <c r="F53" s="23">
        <f>F52*0.2</f>
        <v>0</v>
      </c>
    </row>
    <row r="54" spans="1:6" ht="15.5" thickBot="1">
      <c r="C54" s="31" t="s">
        <v>46</v>
      </c>
      <c r="D54" s="32"/>
      <c r="E54" s="32"/>
      <c r="F54" s="24">
        <f>F52+F53</f>
        <v>0</v>
      </c>
    </row>
  </sheetData>
  <mergeCells count="18">
    <mergeCell ref="D50:E50"/>
    <mergeCell ref="C52:E52"/>
    <mergeCell ref="C53:E53"/>
    <mergeCell ref="C54:E54"/>
    <mergeCell ref="D37:E37"/>
    <mergeCell ref="C39:E39"/>
    <mergeCell ref="C40:E40"/>
    <mergeCell ref="C41:E41"/>
    <mergeCell ref="D27:E27"/>
    <mergeCell ref="C29:E29"/>
    <mergeCell ref="C30:E30"/>
    <mergeCell ref="C31:E31"/>
    <mergeCell ref="A1:F1"/>
    <mergeCell ref="A2:F2"/>
    <mergeCell ref="A3:B3"/>
    <mergeCell ref="D6:E6"/>
    <mergeCell ref="B8:F8"/>
    <mergeCell ref="D15:E15"/>
  </mergeCells>
  <pageMargins left="0.7" right="0.7" top="0.75" bottom="0.75" header="0.3" footer="0.3"/>
  <pageSetup paperSize="9" scale="73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L01 - AVEC PSO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WOIRIN Jean-François</dc:creator>
  <cp:lastModifiedBy>IFEBE-KABWASA Diane</cp:lastModifiedBy>
  <dcterms:created xsi:type="dcterms:W3CDTF">2026-03-16T20:33:02Z</dcterms:created>
  <dcterms:modified xsi:type="dcterms:W3CDTF">2026-03-18T14:47:20Z</dcterms:modified>
</cp:coreProperties>
</file>